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lmetb-my.sharepoint.com/personal/lharte_lmetb_ie/Documents/Desktop/2026 Procurements LH/2026-26Sensory Equipment/Tender Documents/"/>
    </mc:Choice>
  </mc:AlternateContent>
  <xr:revisionPtr revIDLastSave="27" documentId="13_ncr:1_{C85D0234-09B8-4D5F-A489-E146540053EE}" xr6:coauthVersionLast="47" xr6:coauthVersionMax="47" xr10:uidLastSave="{46D5D0A6-710A-4C8B-B0A0-022941AF5442}"/>
  <bookViews>
    <workbookView xWindow="-120" yWindow="-120" windowWidth="29040" windowHeight="15720" xr2:uid="{A7AC69D0-32DE-4439-927A-976CC195B037}"/>
  </bookViews>
  <sheets>
    <sheet name="Pricing Documen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9" i="1" l="1"/>
  <c r="F37" i="1"/>
  <c r="F36" i="1"/>
  <c r="F35" i="1"/>
  <c r="F34" i="1"/>
  <c r="F33" i="1"/>
  <c r="F32" i="1"/>
  <c r="F31" i="1"/>
  <c r="F30" i="1"/>
  <c r="F29" i="1"/>
  <c r="F28" i="1"/>
  <c r="F27" i="1"/>
  <c r="F26" i="1"/>
  <c r="F25" i="1"/>
  <c r="F24" i="1"/>
  <c r="F14" i="1"/>
  <c r="F16" i="1"/>
  <c r="F17" i="1"/>
  <c r="F18" i="1"/>
  <c r="F19" i="1"/>
  <c r="F20" i="1"/>
  <c r="F21" i="1"/>
  <c r="F22" i="1"/>
  <c r="F23" i="1"/>
  <c r="D44" i="1" l="1"/>
  <c r="F44" i="1" s="1"/>
  <c r="F45" i="1" s="1"/>
  <c r="F15" i="1"/>
  <c r="F48" i="1" l="1"/>
</calcChain>
</file>

<file path=xl/sharedStrings.xml><?xml version="1.0" encoding="utf-8"?>
<sst xmlns="http://schemas.openxmlformats.org/spreadsheetml/2006/main" count="82" uniqueCount="82">
  <si>
    <t>Instructions for completing Pricing Schedule:</t>
  </si>
  <si>
    <t>Core Items</t>
  </si>
  <si>
    <r>
      <t xml:space="preserve">The quantities detailed in the Pricing Schedule are not guaranteed quantities. They are notional quantities by which the ETB will multiply unit rates tendered to enable comparison between competing tenders. The notional quantities indicated have </t>
    </r>
    <r>
      <rPr>
        <b/>
        <sz val="11"/>
        <color rgb="FF000000"/>
        <rFont val="Calibri"/>
        <family val="2"/>
        <scheme val="minor"/>
      </rPr>
      <t>no contractual value</t>
    </r>
    <r>
      <rPr>
        <sz val="11"/>
        <color rgb="FF000000"/>
        <rFont val="Calibri"/>
        <family val="2"/>
        <scheme val="minor"/>
      </rPr>
      <t>, and are used by the ETB for comparing tenders for evaluation purposes only.</t>
    </r>
  </si>
  <si>
    <t>Non Core Items</t>
  </si>
  <si>
    <r>
      <t xml:space="preserve">For evaluation purposes the tenderers % discount for non core items will be applied to a notional sum of €1,000 (ex vat). This is not a guaranteed sum. It is a notional sum by which the ETB will multiply the tenderers % discount to enable comparison between competing tenders. The notional sum indicated has </t>
    </r>
    <r>
      <rPr>
        <b/>
        <sz val="11"/>
        <color rgb="FF000000"/>
        <rFont val="Calibri"/>
        <family val="2"/>
        <scheme val="minor"/>
      </rPr>
      <t>no contractual value</t>
    </r>
    <r>
      <rPr>
        <sz val="11"/>
        <color rgb="FF000000"/>
        <rFont val="Calibri"/>
        <family val="2"/>
        <scheme val="minor"/>
      </rPr>
      <t>, and is used by the ETB for comparing tenders for evaluation purposes only. Should a supplier offer no discount the full €1,000 will be applied to their tender sum for evaluation purposes.</t>
    </r>
  </si>
  <si>
    <t>Note</t>
  </si>
  <si>
    <t>(1) Tenderers must complete the Pricing Schedule in full, by entering the relevant information in the cells highlighed in Yellow.</t>
  </si>
  <si>
    <t xml:space="preserve">(2) The Tenderers - Tendered Unit Rates and Tendered % Discount are highlighted in Yellow. </t>
  </si>
  <si>
    <t>(3) The Tendered sums calculated for evaluation purposes are highlighted in Blue.</t>
  </si>
  <si>
    <t xml:space="preserve">(4) The Schedule will automatically calulate the Tendererd Sums. Tenderers are advised to check these calculations to ensure they are satisfied with same before submitting their tender to the Contracting Authority. </t>
  </si>
  <si>
    <r>
      <t xml:space="preserve">(5) Prices entered must be </t>
    </r>
    <r>
      <rPr>
        <b/>
        <u/>
        <sz val="12"/>
        <rFont val="Calibri"/>
        <family val="2"/>
        <scheme val="minor"/>
      </rPr>
      <t>Exclusive</t>
    </r>
    <r>
      <rPr>
        <b/>
        <sz val="12"/>
        <rFont val="Calibri"/>
        <family val="2"/>
        <scheme val="minor"/>
      </rPr>
      <t xml:space="preserve"> of V.A.T and % discounts offered will be applied to the unit price/amount Exclusive of V.A.T.</t>
    </r>
  </si>
  <si>
    <t>Company Name:</t>
  </si>
  <si>
    <t>Supplier Item ID</t>
  </si>
  <si>
    <t>Item</t>
  </si>
  <si>
    <t xml:space="preserve">Description </t>
  </si>
  <si>
    <t>Quantity</t>
  </si>
  <si>
    <t>Unit Cost ex vat</t>
  </si>
  <si>
    <t>Total Cost ex vat</t>
  </si>
  <si>
    <t>Vat rate %</t>
  </si>
  <si>
    <t>Manufacturer</t>
  </si>
  <si>
    <t>No of Years Warranty</t>
  </si>
  <si>
    <t>Image or URL if Available</t>
  </si>
  <si>
    <t>Suppliers Description</t>
  </si>
  <si>
    <t>INTERACTIVE BUBBLE TUBE</t>
  </si>
  <si>
    <t>1800MM High supplied with  Controller</t>
  </si>
  <si>
    <t>PLINTH FOR GIANT BUBBLE TUBE</t>
  </si>
  <si>
    <t>900mm Wide x 900mm Long x400mm</t>
  </si>
  <si>
    <t xml:space="preserve"> </t>
  </si>
  <si>
    <t>BUBBLE TUBE WITH FLOATING BALLS</t>
  </si>
  <si>
    <t>600mm high X 150mm diameter</t>
  </si>
  <si>
    <t xml:space="preserve">BEAN BAG </t>
  </si>
  <si>
    <t>700mm High x 620mm Wide x 6200mm deep
water restistant material 
Print that glows under UV lighting</t>
  </si>
  <si>
    <t>GIANT BEAN BAG FLOOR CUSHION</t>
  </si>
  <si>
    <t>1800mm long X 1400mm wide 
water resistant material</t>
  </si>
  <si>
    <t>LARGE 16 DOME MIRROR PANEL with brackts</t>
  </si>
  <si>
    <t>780mmx780mm</t>
  </si>
  <si>
    <t>LARGE SENSORY MOOD EGG COLOUR CHANGING LIGHT</t>
  </si>
  <si>
    <t>300MM X300mm X 420mm</t>
  </si>
  <si>
    <t>PLASTIC RECTANGULAR SAFETY MIRROR / 2 MIRRORS</t>
  </si>
  <si>
    <t>1100mm High X 550mm WIDE
SUPPLIED WITH ADHESIVE PADS</t>
  </si>
  <si>
    <t>SENSORY LARGE LIQUID FLOOR TILES 
PACK OF 6
TACTILE FLOOR TILES</t>
  </si>
  <si>
    <t>500mm x 500mm x 60mm
Non Slip fabric</t>
  </si>
  <si>
    <t>EAR DEFENDERS FOR ADULT SETTLE ADULTS WHEN DISTURBED BY A NOISY ENVIRONMENT.</t>
  </si>
  <si>
    <t xml:space="preserve">One size fits all
Sound absorbing foam
EN 352-1 standard
</t>
  </si>
  <si>
    <t>A. Sub Total excluding Vat for Core List of Products for Evaluation</t>
  </si>
  <si>
    <t>B. Non Core Items</t>
  </si>
  <si>
    <t>% Discount
(Non Core Items)</t>
  </si>
  <si>
    <t>A. Notional Value</t>
  </si>
  <si>
    <r>
      <t xml:space="preserve">B. Tendered Flat Percentage Rate Discount Offered 
</t>
    </r>
    <r>
      <rPr>
        <b/>
        <sz val="11"/>
        <color theme="5"/>
        <rFont val="Calibri"/>
        <family val="2"/>
        <scheme val="minor"/>
      </rPr>
      <t>( to be completed by Tenderer)</t>
    </r>
  </si>
  <si>
    <t>C. Value in Euro of Discount offered - based on the Notional Value (A*B)</t>
  </si>
  <si>
    <t>D. Tendered Sum - This is the Notional Value less the Discount value (A-C) for evaluation purposes</t>
  </si>
  <si>
    <t>B.  Sub Total - Non Core Items</t>
  </si>
  <si>
    <t>C. Total Tendered Price</t>
  </si>
  <si>
    <t>Fiber optic light strands</t>
  </si>
  <si>
    <t>1M colour changing -  includes a plug in light source.</t>
  </si>
  <si>
    <t>Swing (cocoon)</t>
  </si>
  <si>
    <t>Dimensions: 120 x 130cm </t>
  </si>
  <si>
    <t>Large rocker</t>
  </si>
  <si>
    <t>Internal seat width (space bewteen arms) 44cm. Hard-wearing water resistant PVC upholstery.</t>
  </si>
  <si>
    <t>Waterproof Weighted blankets (wipeable)</t>
  </si>
  <si>
    <t>Water resistant,  wipe clean - Size 
57" x 90"</t>
  </si>
  <si>
    <t>Lap pads</t>
  </si>
  <si>
    <t>2kg 66cm x (W) 51cm</t>
  </si>
  <si>
    <t>Projector with moving effects</t>
  </si>
  <si>
    <t>Wheel Rotator (two if using a Distortion Wheel) and an effects wheel. Compatible with Clip-on Prism, Panoramic Rotator, Wheel Rotators and Solar Multi Mirror. 12V. Weight: 1.85kg
21.5L x 12.5W x 8cmH (With Bracket 27cmH)</t>
  </si>
  <si>
    <t>Galaxy Laser Sky Projector</t>
  </si>
  <si>
    <t>Dimensions 28 x 24 x 21cm</t>
  </si>
  <si>
    <t>Fidget tools</t>
  </si>
  <si>
    <t>fidget toys pack</t>
  </si>
  <si>
    <t>Activity wall panel</t>
  </si>
  <si>
    <t xml:space="preserve"> For passive and interactive use Size: 115H x 67W x 10cm</t>
  </si>
  <si>
    <t>Bubble wall panel</t>
  </si>
  <si>
    <t xml:space="preserve">Size: 115H x 67W x 10cm
 </t>
  </si>
  <si>
    <t>LED Mood Cube Seat</t>
  </si>
  <si>
    <t>Control the colour using the remote control. Size: 40 x 40 x 40cm</t>
  </si>
  <si>
    <t>Colour Changing Fibre Optic Lamp</t>
  </si>
  <si>
    <t>Requires 3 × AAA batteries and measures 33cm.</t>
  </si>
  <si>
    <t>Bubble Tube Fish Tank </t>
  </si>
  <si>
    <t>Dimensions: 0.4m length, 0.4m width, 0.46m height
Composition: Acrylic (not glass)</t>
  </si>
  <si>
    <t>Infinity wall panel</t>
  </si>
  <si>
    <t>Size: 115H x 67W x 10cm</t>
  </si>
  <si>
    <t>2026/26 Appendix 4 - Pricing Schedule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</si>
</sst>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8" formatCode="&quot;€&quot;#,##0.00;[Red]\-&quot;€&quot;#,##0.00"/>
  </numFmts>
  <fonts count="10" x14ac:knownFonts="1">
    <font>
      <sz val="11"/>
      <color theme="1"/>
      <name val="Calibri"/>
      <family val="2"/>
      <scheme val="minor"/>
    </font>
    <font>
      <sz val="11"/>
      <color rgb="FF000000"/>
      <name val="Calibri"/>
      <family val="2"/>
      <scheme val="minor"/>
    </font>
    <font>
      <b/>
      <sz val="11"/>
      <color theme="1"/>
      <name val="Calibri"/>
      <family val="2"/>
      <scheme val="minor"/>
    </font>
    <font>
      <b/>
      <sz val="11"/>
      <color rgb="FF000000"/>
      <name val="Calibri"/>
      <family val="2"/>
      <scheme val="minor"/>
    </font>
    <font>
      <b/>
      <sz val="12"/>
      <name val="Calibri"/>
      <family val="2"/>
      <scheme val="minor"/>
    </font>
    <font>
      <b/>
      <sz val="14"/>
      <color rgb="FF000000"/>
      <name val="Calibri"/>
      <family val="2"/>
      <scheme val="minor"/>
    </font>
    <font>
      <b/>
      <sz val="14"/>
      <color theme="1"/>
      <name val="Calibri"/>
      <family val="2"/>
      <scheme val="minor"/>
    </font>
    <font>
      <b/>
      <sz val="11"/>
      <color theme="5"/>
      <name val="Calibri"/>
      <family val="2"/>
      <scheme val="minor"/>
    </font>
    <font>
      <b/>
      <sz val="16"/>
      <name val="Calibri"/>
      <family val="2"/>
      <scheme val="minor"/>
    </font>
    <font>
      <b/>
      <u/>
      <sz val="12"/>
      <name val="Calibri"/>
      <family val="2"/>
      <scheme val="minor"/>
    </font>
  </fonts>
  <fills count="6">
    <fill>
      <patternFill patternType="none"/>
    </fill>
    <fill>
      <patternFill patternType="gray125"/>
    </fill>
    <fill>
      <patternFill patternType="solid">
        <fgColor rgb="FFB4C6E7"/>
        <bgColor rgb="FF000000"/>
      </patternFill>
    </fill>
    <fill>
      <patternFill patternType="solid">
        <fgColor rgb="FFFFF2CC"/>
        <bgColor rgb="FF000000"/>
      </patternFill>
    </fill>
    <fill>
      <patternFill patternType="solid">
        <fgColor rgb="FFB4C6E7"/>
        <bgColor indexed="64"/>
      </patternFill>
    </fill>
    <fill>
      <patternFill patternType="solid">
        <fgColor rgb="FFFFF2CC"/>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62">
    <xf numFmtId="0" fontId="0" fillId="0" borderId="0" xfId="0"/>
    <xf numFmtId="0" fontId="1" fillId="0" borderId="1" xfId="0" applyFont="1" applyBorder="1" applyAlignment="1">
      <alignment horizontal="center"/>
    </xf>
    <xf numFmtId="0" fontId="1" fillId="3" borderId="1" xfId="0" applyFont="1" applyFill="1" applyBorder="1"/>
    <xf numFmtId="0" fontId="1" fillId="3" borderId="1" xfId="0" applyFont="1" applyFill="1" applyBorder="1" applyAlignment="1">
      <alignment horizontal="center"/>
    </xf>
    <xf numFmtId="8" fontId="1" fillId="0" borderId="1" xfId="0" applyNumberFormat="1" applyFont="1" applyBorder="1" applyAlignment="1">
      <alignment horizontal="center"/>
    </xf>
    <xf numFmtId="0" fontId="0" fillId="0" borderId="0" xfId="0" applyAlignment="1">
      <alignment wrapText="1"/>
    </xf>
    <xf numFmtId="0" fontId="0" fillId="0" borderId="1" xfId="0" applyBorder="1" applyAlignment="1">
      <alignment wrapText="1"/>
    </xf>
    <xf numFmtId="0" fontId="5" fillId="2" borderId="1" xfId="0" applyFont="1" applyFill="1" applyBorder="1" applyAlignment="1">
      <alignment horizontal="center"/>
    </xf>
    <xf numFmtId="8" fontId="5" fillId="2" borderId="1" xfId="0" applyNumberFormat="1" applyFont="1" applyFill="1" applyBorder="1" applyAlignment="1">
      <alignment horizontal="center"/>
    </xf>
    <xf numFmtId="0" fontId="5" fillId="2" borderId="1" xfId="0" applyFont="1" applyFill="1" applyBorder="1"/>
    <xf numFmtId="0" fontId="6" fillId="0" borderId="0" xfId="0" applyFont="1"/>
    <xf numFmtId="0" fontId="2" fillId="0" borderId="1" xfId="0" applyFont="1" applyBorder="1" applyAlignment="1">
      <alignment wrapText="1"/>
    </xf>
    <xf numFmtId="9" fontId="0" fillId="5" borderId="1" xfId="0" applyNumberFormat="1" applyFill="1" applyBorder="1" applyAlignment="1">
      <alignment wrapText="1"/>
    </xf>
    <xf numFmtId="0" fontId="3" fillId="0" borderId="11" xfId="0" applyFont="1" applyBorder="1" applyAlignment="1">
      <alignment horizontal="center" vertical="center" wrapText="1"/>
    </xf>
    <xf numFmtId="0" fontId="3" fillId="0" borderId="7" xfId="0" applyFont="1" applyBorder="1" applyAlignment="1">
      <alignment horizontal="center" vertical="center" wrapText="1"/>
    </xf>
    <xf numFmtId="6" fontId="0" fillId="0" borderId="1" xfId="0" applyNumberFormat="1" applyBorder="1" applyAlignment="1">
      <alignment wrapText="1"/>
    </xf>
    <xf numFmtId="0" fontId="1" fillId="0" borderId="2" xfId="0" applyFont="1" applyBorder="1" applyAlignment="1">
      <alignment wrapText="1"/>
    </xf>
    <xf numFmtId="0" fontId="0" fillId="0" borderId="2" xfId="0" applyBorder="1" applyAlignment="1">
      <alignment wrapText="1"/>
    </xf>
    <xf numFmtId="0" fontId="0" fillId="0" borderId="14" xfId="0" applyBorder="1" applyAlignment="1">
      <alignment wrapText="1"/>
    </xf>
    <xf numFmtId="0" fontId="1" fillId="2" borderId="2" xfId="0" applyFont="1" applyFill="1" applyBorder="1"/>
    <xf numFmtId="0" fontId="1" fillId="2" borderId="3" xfId="0" applyFont="1" applyFill="1" applyBorder="1"/>
    <xf numFmtId="0" fontId="0" fillId="0" borderId="1" xfId="0" applyBorder="1"/>
    <xf numFmtId="6" fontId="0" fillId="0" borderId="1" xfId="0" applyNumberFormat="1" applyBorder="1" applyAlignment="1">
      <alignment horizontal="center"/>
    </xf>
    <xf numFmtId="0" fontId="0" fillId="0" borderId="1" xfId="0" applyBorder="1" applyAlignment="1">
      <alignment horizontal="center"/>
    </xf>
    <xf numFmtId="0" fontId="2" fillId="0" borderId="1" xfId="0" applyFont="1" applyBorder="1" applyAlignment="1">
      <alignment horizontal="center" textRotation="90" wrapText="1"/>
    </xf>
    <xf numFmtId="0" fontId="8" fillId="0" borderId="0" xfId="0" applyFont="1" applyAlignment="1">
      <alignment horizontal="center" vertical="center"/>
    </xf>
    <xf numFmtId="0" fontId="8" fillId="0" borderId="5" xfId="0" applyFont="1" applyBorder="1" applyAlignment="1">
      <alignment horizontal="center" vertical="center"/>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1" fillId="0" borderId="12" xfId="0" applyFont="1" applyBorder="1" applyAlignment="1">
      <alignment horizontal="left" vertical="top" wrapText="1"/>
    </xf>
    <xf numFmtId="0" fontId="5" fillId="2" borderId="14" xfId="0" applyFont="1" applyFill="1" applyBorder="1" applyAlignment="1">
      <alignment wrapText="1"/>
    </xf>
    <xf numFmtId="0" fontId="5" fillId="2" borderId="15" xfId="0" applyFont="1" applyFill="1" applyBorder="1" applyAlignment="1">
      <alignment wrapText="1"/>
    </xf>
    <xf numFmtId="0" fontId="5" fillId="2" borderId="16" xfId="0" applyFont="1" applyFill="1" applyBorder="1" applyAlignment="1">
      <alignment wrapText="1"/>
    </xf>
    <xf numFmtId="0" fontId="1" fillId="2" borderId="2" xfId="0" applyFont="1" applyFill="1" applyBorder="1"/>
    <xf numFmtId="0" fontId="1" fillId="2" borderId="3" xfId="0" applyFont="1" applyFill="1" applyBorder="1"/>
    <xf numFmtId="0" fontId="6" fillId="5" borderId="17" xfId="0" applyFont="1" applyFill="1" applyBorder="1"/>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6" xfId="0" applyFont="1" applyBorder="1" applyAlignment="1">
      <alignment horizontal="center" vertical="center" wrapText="1"/>
    </xf>
    <xf numFmtId="0" fontId="4" fillId="0" borderId="7" xfId="0" applyFont="1" applyBorder="1" applyAlignment="1">
      <alignment vertical="center" wrapText="1"/>
    </xf>
    <xf numFmtId="0" fontId="4" fillId="0" borderId="8" xfId="0" applyFont="1" applyBorder="1" applyAlignment="1">
      <alignment vertical="center" wrapText="1"/>
    </xf>
    <xf numFmtId="0" fontId="4" fillId="0" borderId="12" xfId="0" applyFont="1" applyBorder="1" applyAlignment="1">
      <alignment vertical="center" wrapText="1"/>
    </xf>
    <xf numFmtId="0" fontId="4" fillId="0" borderId="4" xfId="0" applyFont="1" applyBorder="1" applyAlignment="1">
      <alignment vertical="center" wrapText="1"/>
    </xf>
    <xf numFmtId="0" fontId="4" fillId="0" borderId="5" xfId="0" applyFont="1" applyBorder="1" applyAlignment="1">
      <alignment vertical="center" wrapText="1"/>
    </xf>
    <xf numFmtId="0" fontId="4" fillId="0" borderId="13" xfId="0" applyFont="1" applyBorder="1" applyAlignment="1">
      <alignment vertical="center" wrapText="1"/>
    </xf>
    <xf numFmtId="0" fontId="6" fillId="4" borderId="14" xfId="0" applyFont="1" applyFill="1" applyBorder="1" applyAlignment="1">
      <alignment horizontal="left"/>
    </xf>
    <xf numFmtId="0" fontId="6" fillId="4" borderId="15" xfId="0" applyFont="1" applyFill="1" applyBorder="1" applyAlignment="1">
      <alignment horizontal="left"/>
    </xf>
    <xf numFmtId="0" fontId="6" fillId="4" borderId="16" xfId="0" applyFont="1" applyFill="1" applyBorder="1" applyAlignment="1">
      <alignment horizontal="left"/>
    </xf>
    <xf numFmtId="6" fontId="6" fillId="4" borderId="14" xfId="0" applyNumberFormat="1" applyFont="1" applyFill="1" applyBorder="1" applyAlignment="1">
      <alignment horizontal="center"/>
    </xf>
    <xf numFmtId="0" fontId="6" fillId="4" borderId="15" xfId="0" applyFont="1" applyFill="1" applyBorder="1" applyAlignment="1">
      <alignment horizontal="center"/>
    </xf>
    <xf numFmtId="0" fontId="6" fillId="4" borderId="16" xfId="0" applyFont="1" applyFill="1" applyBorder="1" applyAlignment="1">
      <alignment horizontal="center"/>
    </xf>
    <xf numFmtId="0" fontId="6" fillId="4" borderId="1" xfId="0" applyFont="1" applyFill="1" applyBorder="1"/>
    <xf numFmtId="8" fontId="6" fillId="4" borderId="1" xfId="0" applyNumberFormat="1" applyFont="1" applyFill="1" applyBorder="1" applyAlignment="1">
      <alignment horizontal="center"/>
    </xf>
    <xf numFmtId="0" fontId="6" fillId="4" borderId="1" xfId="0" applyFont="1" applyFill="1" applyBorder="1" applyAlignment="1">
      <alignment horizontal="center"/>
    </xf>
    <xf numFmtId="0" fontId="1" fillId="2" borderId="2" xfId="0" applyFont="1" applyFill="1" applyBorder="1" applyAlignment="1">
      <alignment horizontal="center" wrapText="1"/>
    </xf>
    <xf numFmtId="0" fontId="1" fillId="2" borderId="3" xfId="0" applyFont="1" applyFill="1" applyBorder="1" applyAlignment="1">
      <alignment horizontal="center" wrapText="1"/>
    </xf>
    <xf numFmtId="0" fontId="1" fillId="2" borderId="2" xfId="0" applyFont="1" applyFill="1" applyBorder="1" applyAlignment="1">
      <alignment wrapText="1"/>
    </xf>
    <xf numFmtId="0" fontId="1" fillId="2" borderId="3" xfId="0" applyFont="1" applyFill="1" applyBorder="1" applyAlignment="1">
      <alignment wrapText="1"/>
    </xf>
    <xf numFmtId="0" fontId="1" fillId="2" borderId="2" xfId="0" applyFont="1" applyFill="1" applyBorder="1" applyAlignment="1">
      <alignment horizontal="center"/>
    </xf>
    <xf numFmtId="0" fontId="1" fillId="2" borderId="3" xfId="0" applyFont="1" applyFill="1" applyBorder="1" applyAlignment="1">
      <alignment horizontal="center"/>
    </xf>
    <xf numFmtId="0" fontId="6" fillId="0" borderId="0" xfId="0" applyFont="1" applyAlignment="1">
      <alignment horizontal="center"/>
    </xf>
    <xf numFmtId="0" fontId="2" fillId="0" borderId="1" xfId="0" applyFont="1" applyBorder="1" applyAlignment="1">
      <alignment wrapText="1"/>
    </xf>
  </cellXfs>
  <cellStyles count="1">
    <cellStyle name="Normal" xfId="0" builtinId="0"/>
  </cellStyles>
  <dxfs count="0"/>
  <tableStyles count="0" defaultTableStyle="TableStyleMedium2" defaultPivotStyle="PivotStyleLight16"/>
  <colors>
    <mruColors>
      <color rgb="FFB4C6E7"/>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DD0C65-1CF1-465A-8283-016E15C31EF4}">
  <dimension ref="A1:P48"/>
  <sheetViews>
    <sheetView tabSelected="1" topLeftCell="A29" workbookViewId="0">
      <selection activeCell="K43" sqref="K43"/>
    </sheetView>
  </sheetViews>
  <sheetFormatPr defaultRowHeight="14.5" x14ac:dyDescent="0.35"/>
  <cols>
    <col min="1" max="1" width="17.7265625" customWidth="1"/>
    <col min="2" max="2" width="19.81640625" style="5" customWidth="1"/>
    <col min="3" max="3" width="27.1796875" style="5" customWidth="1"/>
    <col min="4" max="4" width="10.81640625" customWidth="1"/>
    <col min="6" max="6" width="10.1796875" bestFit="1" customWidth="1"/>
    <col min="7" max="7" width="13.26953125" customWidth="1"/>
    <col min="8" max="8" width="14.54296875" customWidth="1"/>
    <col min="9" max="10" width="22" customWidth="1"/>
    <col min="11" max="11" width="24" customWidth="1"/>
  </cols>
  <sheetData>
    <row r="1" spans="1:16" ht="21" x14ac:dyDescent="0.35">
      <c r="A1" s="25" t="s">
        <v>81</v>
      </c>
      <c r="B1" s="25"/>
      <c r="C1" s="25"/>
      <c r="D1" s="25"/>
      <c r="E1" s="25"/>
      <c r="F1" s="25"/>
      <c r="G1" s="25"/>
      <c r="H1" s="25"/>
      <c r="I1" s="25"/>
      <c r="J1" s="25"/>
      <c r="K1" s="25"/>
    </row>
    <row r="2" spans="1:16" ht="21.5" thickBot="1" x14ac:dyDescent="0.4">
      <c r="A2" s="26" t="s">
        <v>0</v>
      </c>
      <c r="B2" s="26"/>
      <c r="C2" s="26"/>
      <c r="D2" s="26"/>
      <c r="E2" s="26"/>
      <c r="F2" s="26"/>
      <c r="G2" s="26"/>
      <c r="H2" s="26"/>
      <c r="I2" s="26"/>
      <c r="J2" s="26"/>
      <c r="K2" s="26"/>
    </row>
    <row r="3" spans="1:16" ht="30" customHeight="1" thickBot="1" x14ac:dyDescent="0.4">
      <c r="A3" s="13" t="s">
        <v>1</v>
      </c>
      <c r="B3" s="27" t="s">
        <v>2</v>
      </c>
      <c r="C3" s="28"/>
      <c r="D3" s="28"/>
      <c r="E3" s="28"/>
      <c r="F3" s="28"/>
      <c r="G3" s="28"/>
      <c r="H3" s="28"/>
      <c r="I3" s="28"/>
      <c r="J3" s="28"/>
      <c r="K3" s="29"/>
    </row>
    <row r="4" spans="1:16" ht="45" customHeight="1" thickBot="1" x14ac:dyDescent="0.4">
      <c r="A4" s="14" t="s">
        <v>3</v>
      </c>
      <c r="B4" s="27" t="s">
        <v>4</v>
      </c>
      <c r="C4" s="28"/>
      <c r="D4" s="28"/>
      <c r="E4" s="28"/>
      <c r="F4" s="28"/>
      <c r="G4" s="28"/>
      <c r="H4" s="28"/>
      <c r="I4" s="28"/>
      <c r="J4" s="28"/>
      <c r="K4" s="29"/>
    </row>
    <row r="5" spans="1:16" ht="15.75" customHeight="1" thickBot="1" x14ac:dyDescent="0.4">
      <c r="A5" s="36" t="s">
        <v>5</v>
      </c>
      <c r="B5" s="39" t="s">
        <v>6</v>
      </c>
      <c r="C5" s="40"/>
      <c r="D5" s="40"/>
      <c r="E5" s="40"/>
      <c r="F5" s="40"/>
      <c r="G5" s="40"/>
      <c r="H5" s="40"/>
      <c r="I5" s="40"/>
      <c r="J5" s="40"/>
      <c r="K5" s="41"/>
    </row>
    <row r="6" spans="1:16" ht="15.75" customHeight="1" thickBot="1" x14ac:dyDescent="0.4">
      <c r="A6" s="37"/>
      <c r="B6" s="39" t="s">
        <v>7</v>
      </c>
      <c r="C6" s="40"/>
      <c r="D6" s="40"/>
      <c r="E6" s="40"/>
      <c r="F6" s="40"/>
      <c r="G6" s="40"/>
      <c r="H6" s="40"/>
      <c r="I6" s="40"/>
      <c r="J6" s="40"/>
      <c r="K6" s="41"/>
    </row>
    <row r="7" spans="1:16" ht="15.75" customHeight="1" thickBot="1" x14ac:dyDescent="0.4">
      <c r="A7" s="37"/>
      <c r="B7" s="39" t="s">
        <v>8</v>
      </c>
      <c r="C7" s="40"/>
      <c r="D7" s="40"/>
      <c r="E7" s="40"/>
      <c r="F7" s="40"/>
      <c r="G7" s="40"/>
      <c r="H7" s="40"/>
      <c r="I7" s="40"/>
      <c r="J7" s="40"/>
      <c r="K7" s="41"/>
    </row>
    <row r="8" spans="1:16" ht="31.5" customHeight="1" thickBot="1" x14ac:dyDescent="0.4">
      <c r="A8" s="37"/>
      <c r="B8" s="39" t="s">
        <v>9</v>
      </c>
      <c r="C8" s="40"/>
      <c r="D8" s="40"/>
      <c r="E8" s="40"/>
      <c r="F8" s="40"/>
      <c r="G8" s="40"/>
      <c r="H8" s="40"/>
      <c r="I8" s="40"/>
      <c r="J8" s="40"/>
      <c r="K8" s="41"/>
    </row>
    <row r="9" spans="1:16" ht="16.5" customHeight="1" thickBot="1" x14ac:dyDescent="0.4">
      <c r="A9" s="38"/>
      <c r="B9" s="42" t="s">
        <v>10</v>
      </c>
      <c r="C9" s="43"/>
      <c r="D9" s="43"/>
      <c r="E9" s="43"/>
      <c r="F9" s="43"/>
      <c r="G9" s="43"/>
      <c r="H9" s="43"/>
      <c r="I9" s="43"/>
      <c r="J9" s="43"/>
      <c r="K9" s="44"/>
    </row>
    <row r="11" spans="1:16" ht="18.5" x14ac:dyDescent="0.45">
      <c r="A11" s="35" t="s">
        <v>11</v>
      </c>
      <c r="B11" s="35"/>
      <c r="C11" s="35"/>
      <c r="D11" s="35"/>
      <c r="E11" s="35"/>
      <c r="F11" s="35"/>
    </row>
    <row r="12" spans="1:16" x14ac:dyDescent="0.35">
      <c r="A12" s="56" t="s">
        <v>12</v>
      </c>
      <c r="B12" s="54" t="s">
        <v>13</v>
      </c>
      <c r="C12" s="54" t="s">
        <v>14</v>
      </c>
      <c r="D12" s="58" t="s">
        <v>15</v>
      </c>
      <c r="E12" s="54" t="s">
        <v>16</v>
      </c>
      <c r="F12" s="54" t="s">
        <v>17</v>
      </c>
      <c r="G12" s="33" t="s">
        <v>18</v>
      </c>
      <c r="H12" s="33" t="s">
        <v>19</v>
      </c>
      <c r="I12" s="33" t="s">
        <v>20</v>
      </c>
      <c r="J12" s="19"/>
      <c r="K12" s="33" t="s">
        <v>21</v>
      </c>
    </row>
    <row r="13" spans="1:16" x14ac:dyDescent="0.35">
      <c r="A13" s="57"/>
      <c r="B13" s="55"/>
      <c r="C13" s="55"/>
      <c r="D13" s="59"/>
      <c r="E13" s="55"/>
      <c r="F13" s="55"/>
      <c r="G13" s="34"/>
      <c r="H13" s="34"/>
      <c r="I13" s="34"/>
      <c r="J13" s="20" t="s">
        <v>22</v>
      </c>
      <c r="K13" s="34"/>
    </row>
    <row r="14" spans="1:16" ht="29" x14ac:dyDescent="0.35">
      <c r="A14" s="2"/>
      <c r="B14" s="16" t="s">
        <v>23</v>
      </c>
      <c r="C14" s="5" t="s">
        <v>24</v>
      </c>
      <c r="D14" s="1">
        <v>1</v>
      </c>
      <c r="E14" s="3">
        <v>0</v>
      </c>
      <c r="F14" s="4">
        <f>D14*E14</f>
        <v>0</v>
      </c>
      <c r="G14" s="2"/>
      <c r="H14" s="2"/>
      <c r="I14" s="2"/>
      <c r="J14" s="2"/>
      <c r="K14" s="2"/>
    </row>
    <row r="15" spans="1:16" ht="29" x14ac:dyDescent="0.35">
      <c r="A15" s="2"/>
      <c r="B15" s="6" t="s">
        <v>25</v>
      </c>
      <c r="C15" s="6" t="s">
        <v>26</v>
      </c>
      <c r="D15" s="1">
        <v>1</v>
      </c>
      <c r="E15" s="3">
        <v>0</v>
      </c>
      <c r="F15" s="4">
        <f>D15*E15</f>
        <v>0</v>
      </c>
      <c r="G15" s="2"/>
      <c r="H15" s="2"/>
      <c r="I15" s="2"/>
      <c r="J15" s="2"/>
      <c r="K15" s="2"/>
      <c r="P15" t="s">
        <v>27</v>
      </c>
    </row>
    <row r="16" spans="1:16" ht="29" x14ac:dyDescent="0.35">
      <c r="A16" s="2"/>
      <c r="B16" s="18" t="s">
        <v>28</v>
      </c>
      <c r="C16" s="6" t="s">
        <v>29</v>
      </c>
      <c r="D16" s="1">
        <v>1</v>
      </c>
      <c r="E16" s="3">
        <v>0</v>
      </c>
      <c r="F16" s="4">
        <f t="shared" ref="F16:F23" si="0">D16*E16</f>
        <v>0</v>
      </c>
      <c r="G16" s="2"/>
      <c r="H16" s="2"/>
      <c r="I16" s="2"/>
      <c r="J16" s="2"/>
      <c r="K16" s="2"/>
    </row>
    <row r="17" spans="1:11" ht="72.5" x14ac:dyDescent="0.35">
      <c r="A17" s="2"/>
      <c r="B17" s="6" t="s">
        <v>30</v>
      </c>
      <c r="C17" s="6" t="s">
        <v>31</v>
      </c>
      <c r="D17" s="1">
        <v>1</v>
      </c>
      <c r="E17" s="3">
        <v>0</v>
      </c>
      <c r="F17" s="4">
        <f t="shared" si="0"/>
        <v>0</v>
      </c>
      <c r="G17" s="2"/>
      <c r="H17" s="2"/>
      <c r="I17" s="2"/>
      <c r="J17" s="2"/>
      <c r="K17" s="2"/>
    </row>
    <row r="18" spans="1:11" ht="29" x14ac:dyDescent="0.35">
      <c r="A18" s="2"/>
      <c r="B18" s="6" t="s">
        <v>32</v>
      </c>
      <c r="C18" s="6" t="s">
        <v>33</v>
      </c>
      <c r="D18" s="1">
        <v>1</v>
      </c>
      <c r="E18" s="3">
        <v>0</v>
      </c>
      <c r="F18" s="4">
        <f t="shared" si="0"/>
        <v>0</v>
      </c>
      <c r="G18" s="2"/>
      <c r="H18" s="2"/>
      <c r="I18" s="2"/>
      <c r="J18" s="2"/>
      <c r="K18" s="2"/>
    </row>
    <row r="19" spans="1:11" ht="43.5" x14ac:dyDescent="0.35">
      <c r="A19" s="2"/>
      <c r="B19" s="6" t="s">
        <v>34</v>
      </c>
      <c r="C19" s="6" t="s">
        <v>35</v>
      </c>
      <c r="D19" s="1">
        <v>1</v>
      </c>
      <c r="E19" s="3">
        <v>0</v>
      </c>
      <c r="F19" s="4">
        <f t="shared" si="0"/>
        <v>0</v>
      </c>
      <c r="G19" s="2"/>
      <c r="H19" s="2"/>
      <c r="I19" s="2"/>
      <c r="J19" s="2"/>
      <c r="K19" s="2"/>
    </row>
    <row r="20" spans="1:11" ht="43.5" x14ac:dyDescent="0.35">
      <c r="A20" s="2"/>
      <c r="B20" s="6" t="s">
        <v>36</v>
      </c>
      <c r="C20" s="6" t="s">
        <v>37</v>
      </c>
      <c r="D20" s="1">
        <v>1</v>
      </c>
      <c r="E20" s="3">
        <v>0</v>
      </c>
      <c r="F20" s="4">
        <f t="shared" si="0"/>
        <v>0</v>
      </c>
      <c r="G20" s="2"/>
      <c r="H20" s="2"/>
      <c r="I20" s="2"/>
      <c r="J20" s="2"/>
      <c r="K20" s="2"/>
    </row>
    <row r="21" spans="1:11" ht="43.5" x14ac:dyDescent="0.35">
      <c r="A21" s="2"/>
      <c r="B21" s="6" t="s">
        <v>38</v>
      </c>
      <c r="C21" s="17" t="s">
        <v>39</v>
      </c>
      <c r="D21" s="1">
        <v>2</v>
      </c>
      <c r="E21" s="3">
        <v>0</v>
      </c>
      <c r="F21" s="4">
        <f t="shared" si="0"/>
        <v>0</v>
      </c>
      <c r="G21" s="2"/>
      <c r="H21" s="2"/>
      <c r="I21" s="2"/>
      <c r="J21" s="2"/>
      <c r="K21" s="2"/>
    </row>
    <row r="22" spans="1:11" ht="58" x14ac:dyDescent="0.35">
      <c r="A22" s="2"/>
      <c r="B22" s="5" t="s">
        <v>40</v>
      </c>
      <c r="C22" s="6" t="s">
        <v>41</v>
      </c>
      <c r="D22" s="1">
        <v>1</v>
      </c>
      <c r="E22" s="3">
        <v>0</v>
      </c>
      <c r="F22" s="4">
        <f t="shared" si="0"/>
        <v>0</v>
      </c>
      <c r="G22" s="2"/>
      <c r="H22" s="2"/>
      <c r="I22" s="2"/>
      <c r="J22" s="2"/>
      <c r="K22" s="2"/>
    </row>
    <row r="23" spans="1:11" ht="72.5" x14ac:dyDescent="0.35">
      <c r="A23" s="2"/>
      <c r="B23" s="6" t="s">
        <v>42</v>
      </c>
      <c r="C23" s="6" t="s">
        <v>43</v>
      </c>
      <c r="D23" s="1">
        <v>1</v>
      </c>
      <c r="E23" s="3">
        <v>0</v>
      </c>
      <c r="F23" s="4">
        <f t="shared" si="0"/>
        <v>0</v>
      </c>
      <c r="G23" s="2"/>
      <c r="H23" s="2"/>
      <c r="I23" s="2"/>
      <c r="J23" s="2"/>
      <c r="K23" s="2"/>
    </row>
    <row r="24" spans="1:11" ht="29" x14ac:dyDescent="0.35">
      <c r="A24" s="2"/>
      <c r="B24" s="21" t="s">
        <v>53</v>
      </c>
      <c r="C24" s="6" t="s">
        <v>54</v>
      </c>
      <c r="D24" s="1">
        <v>1</v>
      </c>
      <c r="E24" s="3">
        <v>0</v>
      </c>
      <c r="F24" s="4">
        <f t="shared" ref="F24:F37" si="1">D24*E24</f>
        <v>0</v>
      </c>
      <c r="G24" s="2"/>
      <c r="H24" s="2"/>
      <c r="I24" s="2"/>
      <c r="J24" s="2"/>
      <c r="K24" s="2"/>
    </row>
    <row r="25" spans="1:11" x14ac:dyDescent="0.35">
      <c r="A25" s="2"/>
      <c r="B25" s="21" t="s">
        <v>55</v>
      </c>
      <c r="C25" s="6" t="s">
        <v>56</v>
      </c>
      <c r="D25" s="1">
        <v>1</v>
      </c>
      <c r="E25" s="3">
        <v>0</v>
      </c>
      <c r="F25" s="4">
        <f t="shared" si="1"/>
        <v>0</v>
      </c>
      <c r="G25" s="2"/>
      <c r="H25" s="2"/>
      <c r="I25" s="2"/>
      <c r="J25" s="2"/>
      <c r="K25" s="2"/>
    </row>
    <row r="26" spans="1:11" ht="58" x14ac:dyDescent="0.35">
      <c r="A26" s="2"/>
      <c r="B26" s="21" t="s">
        <v>57</v>
      </c>
      <c r="C26" s="6" t="s">
        <v>58</v>
      </c>
      <c r="D26" s="1">
        <v>1</v>
      </c>
      <c r="E26" s="3">
        <v>0</v>
      </c>
      <c r="F26" s="4">
        <f t="shared" si="1"/>
        <v>0</v>
      </c>
      <c r="G26" s="2"/>
      <c r="H26" s="2"/>
      <c r="I26" s="2"/>
      <c r="J26" s="2"/>
      <c r="K26" s="2"/>
    </row>
    <row r="27" spans="1:11" ht="43.5" x14ac:dyDescent="0.35">
      <c r="A27" s="2"/>
      <c r="B27" s="21" t="s">
        <v>59</v>
      </c>
      <c r="C27" s="6" t="s">
        <v>60</v>
      </c>
      <c r="D27" s="1">
        <v>1</v>
      </c>
      <c r="E27" s="3">
        <v>0</v>
      </c>
      <c r="F27" s="4">
        <f t="shared" si="1"/>
        <v>0</v>
      </c>
      <c r="G27" s="2"/>
      <c r="H27" s="2"/>
      <c r="I27" s="2"/>
      <c r="J27" s="2"/>
      <c r="K27" s="2"/>
    </row>
    <row r="28" spans="1:11" x14ac:dyDescent="0.35">
      <c r="A28" s="2"/>
      <c r="B28" s="21" t="s">
        <v>61</v>
      </c>
      <c r="C28" s="6" t="s">
        <v>62</v>
      </c>
      <c r="D28" s="1">
        <v>1</v>
      </c>
      <c r="E28" s="3">
        <v>0</v>
      </c>
      <c r="F28" s="4">
        <f t="shared" si="1"/>
        <v>0</v>
      </c>
      <c r="G28" s="2"/>
      <c r="H28" s="2"/>
      <c r="I28" s="2"/>
      <c r="J28" s="2"/>
      <c r="K28" s="2"/>
    </row>
    <row r="29" spans="1:11" ht="130.5" x14ac:dyDescent="0.35">
      <c r="A29" s="2"/>
      <c r="B29" s="21" t="s">
        <v>63</v>
      </c>
      <c r="C29" s="6" t="s">
        <v>64</v>
      </c>
      <c r="D29" s="1">
        <v>1</v>
      </c>
      <c r="E29" s="3">
        <v>0</v>
      </c>
      <c r="F29" s="4">
        <f t="shared" si="1"/>
        <v>0</v>
      </c>
      <c r="G29" s="2"/>
      <c r="H29" s="2"/>
      <c r="I29" s="2"/>
      <c r="J29" s="2"/>
      <c r="K29" s="2"/>
    </row>
    <row r="30" spans="1:11" x14ac:dyDescent="0.35">
      <c r="A30" s="2"/>
      <c r="B30" s="21" t="s">
        <v>65</v>
      </c>
      <c r="C30" s="6" t="s">
        <v>66</v>
      </c>
      <c r="D30" s="1">
        <v>1</v>
      </c>
      <c r="E30" s="3">
        <v>0</v>
      </c>
      <c r="F30" s="4">
        <f t="shared" si="1"/>
        <v>0</v>
      </c>
      <c r="G30" s="2"/>
      <c r="H30" s="2"/>
      <c r="I30" s="2"/>
      <c r="J30" s="2"/>
      <c r="K30" s="2"/>
    </row>
    <row r="31" spans="1:11" x14ac:dyDescent="0.35">
      <c r="A31" s="2"/>
      <c r="B31" s="21" t="s">
        <v>67</v>
      </c>
      <c r="C31" s="6" t="s">
        <v>68</v>
      </c>
      <c r="D31" s="1">
        <v>1</v>
      </c>
      <c r="E31" s="3">
        <v>0</v>
      </c>
      <c r="F31" s="4">
        <f t="shared" si="1"/>
        <v>0</v>
      </c>
      <c r="G31" s="2"/>
      <c r="H31" s="2"/>
      <c r="I31" s="2"/>
      <c r="J31" s="2"/>
      <c r="K31" s="2"/>
    </row>
    <row r="32" spans="1:11" ht="29" x14ac:dyDescent="0.35">
      <c r="A32" s="2"/>
      <c r="B32" s="21" t="s">
        <v>69</v>
      </c>
      <c r="C32" s="6" t="s">
        <v>70</v>
      </c>
      <c r="D32" s="1">
        <v>1</v>
      </c>
      <c r="E32" s="3">
        <v>0</v>
      </c>
      <c r="F32" s="4">
        <f t="shared" si="1"/>
        <v>0</v>
      </c>
      <c r="G32" s="2"/>
      <c r="H32" s="2"/>
      <c r="I32" s="2"/>
      <c r="J32" s="2"/>
      <c r="K32" s="2"/>
    </row>
    <row r="33" spans="1:11" ht="29" x14ac:dyDescent="0.35">
      <c r="A33" s="2"/>
      <c r="B33" s="21" t="s">
        <v>71</v>
      </c>
      <c r="C33" s="6" t="s">
        <v>72</v>
      </c>
      <c r="D33" s="1">
        <v>1</v>
      </c>
      <c r="E33" s="3">
        <v>0</v>
      </c>
      <c r="F33" s="4">
        <f t="shared" si="1"/>
        <v>0</v>
      </c>
      <c r="G33" s="2"/>
      <c r="H33" s="2"/>
      <c r="I33" s="2"/>
      <c r="J33" s="2"/>
      <c r="K33" s="2"/>
    </row>
    <row r="34" spans="1:11" ht="43.5" x14ac:dyDescent="0.35">
      <c r="A34" s="2"/>
      <c r="B34" s="21" t="s">
        <v>73</v>
      </c>
      <c r="C34" s="6" t="s">
        <v>74</v>
      </c>
      <c r="D34" s="1">
        <v>1</v>
      </c>
      <c r="E34" s="3">
        <v>0</v>
      </c>
      <c r="F34" s="4">
        <f t="shared" si="1"/>
        <v>0</v>
      </c>
      <c r="G34" s="2"/>
      <c r="H34" s="2"/>
      <c r="I34" s="2"/>
      <c r="J34" s="2"/>
      <c r="K34" s="2"/>
    </row>
    <row r="35" spans="1:11" ht="29" x14ac:dyDescent="0.35">
      <c r="A35" s="2"/>
      <c r="B35" s="21" t="s">
        <v>75</v>
      </c>
      <c r="C35" s="6" t="s">
        <v>76</v>
      </c>
      <c r="D35" s="1">
        <v>1</v>
      </c>
      <c r="E35" s="3">
        <v>0</v>
      </c>
      <c r="F35" s="4">
        <f t="shared" si="1"/>
        <v>0</v>
      </c>
      <c r="G35" s="2"/>
      <c r="H35" s="2"/>
      <c r="I35" s="2"/>
      <c r="J35" s="2"/>
      <c r="K35" s="2"/>
    </row>
    <row r="36" spans="1:11" ht="43.5" x14ac:dyDescent="0.35">
      <c r="A36" s="2"/>
      <c r="B36" s="21" t="s">
        <v>77</v>
      </c>
      <c r="C36" s="6" t="s">
        <v>78</v>
      </c>
      <c r="D36" s="1">
        <v>1</v>
      </c>
      <c r="E36" s="3">
        <v>0</v>
      </c>
      <c r="F36" s="4">
        <f t="shared" si="1"/>
        <v>0</v>
      </c>
      <c r="G36" s="2"/>
      <c r="H36" s="2"/>
      <c r="I36" s="2"/>
      <c r="J36" s="2"/>
      <c r="K36" s="2"/>
    </row>
    <row r="37" spans="1:11" x14ac:dyDescent="0.35">
      <c r="A37" s="2"/>
      <c r="B37" s="21" t="s">
        <v>79</v>
      </c>
      <c r="C37" s="6" t="s">
        <v>80</v>
      </c>
      <c r="D37" s="1">
        <v>1</v>
      </c>
      <c r="E37" s="3">
        <v>0</v>
      </c>
      <c r="F37" s="4">
        <f t="shared" si="1"/>
        <v>0</v>
      </c>
      <c r="G37" s="2"/>
      <c r="H37" s="2"/>
      <c r="I37" s="2"/>
      <c r="J37" s="2"/>
      <c r="K37" s="2"/>
    </row>
    <row r="38" spans="1:11" x14ac:dyDescent="0.35">
      <c r="A38" s="2"/>
      <c r="B38" s="6"/>
      <c r="C38" s="6"/>
      <c r="D38" s="1"/>
      <c r="E38" s="3"/>
      <c r="F38" s="4"/>
      <c r="G38" s="2"/>
      <c r="H38" s="2"/>
      <c r="I38" s="2"/>
      <c r="J38" s="2"/>
      <c r="K38" s="2"/>
    </row>
    <row r="39" spans="1:11" s="10" customFormat="1" ht="18.5" x14ac:dyDescent="0.45">
      <c r="A39" s="30" t="s">
        <v>44</v>
      </c>
      <c r="B39" s="31"/>
      <c r="C39" s="31"/>
      <c r="D39" s="32"/>
      <c r="E39" s="7"/>
      <c r="F39" s="8">
        <f>SUM(F14:F38)</f>
        <v>0</v>
      </c>
      <c r="G39" s="9"/>
      <c r="H39" s="9"/>
      <c r="I39" s="9"/>
      <c r="J39" s="9"/>
      <c r="K39" s="9"/>
    </row>
    <row r="41" spans="1:11" ht="18.5" x14ac:dyDescent="0.45">
      <c r="A41" s="60" t="s">
        <v>45</v>
      </c>
      <c r="B41" s="60"/>
      <c r="C41" s="60"/>
      <c r="D41" s="60"/>
      <c r="E41" s="60"/>
      <c r="F41" s="60"/>
      <c r="G41" s="60"/>
      <c r="H41" s="60"/>
      <c r="I41" s="60"/>
      <c r="J41" s="60"/>
      <c r="K41" s="60"/>
    </row>
    <row r="43" spans="1:11" ht="88.5" customHeight="1" x14ac:dyDescent="0.35">
      <c r="A43" s="24" t="s">
        <v>46</v>
      </c>
      <c r="B43" s="11" t="s">
        <v>47</v>
      </c>
      <c r="C43" s="11" t="s">
        <v>48</v>
      </c>
      <c r="D43" s="61" t="s">
        <v>49</v>
      </c>
      <c r="E43" s="61"/>
      <c r="F43" s="61" t="s">
        <v>50</v>
      </c>
      <c r="G43" s="61"/>
      <c r="H43" s="61"/>
    </row>
    <row r="44" spans="1:11" x14ac:dyDescent="0.35">
      <c r="A44" s="24"/>
      <c r="B44" s="15">
        <v>1000</v>
      </c>
      <c r="C44" s="12">
        <v>0</v>
      </c>
      <c r="D44" s="22">
        <f>B44*C44</f>
        <v>0</v>
      </c>
      <c r="E44" s="23"/>
      <c r="F44" s="22">
        <f>B44-D44</f>
        <v>1000</v>
      </c>
      <c r="G44" s="23"/>
      <c r="H44" s="23"/>
    </row>
    <row r="45" spans="1:11" ht="18.5" x14ac:dyDescent="0.45">
      <c r="A45" s="45" t="s">
        <v>51</v>
      </c>
      <c r="B45" s="46"/>
      <c r="C45" s="46"/>
      <c r="D45" s="46"/>
      <c r="E45" s="47"/>
      <c r="F45" s="48">
        <f>SUM(F44)</f>
        <v>1000</v>
      </c>
      <c r="G45" s="49"/>
      <c r="H45" s="50"/>
    </row>
    <row r="48" spans="1:11" ht="18.5" x14ac:dyDescent="0.45">
      <c r="A48" s="51" t="s">
        <v>52</v>
      </c>
      <c r="B48" s="51"/>
      <c r="C48" s="51"/>
      <c r="D48" s="51"/>
      <c r="E48" s="51"/>
      <c r="F48" s="52">
        <f>F39+F45</f>
        <v>1000</v>
      </c>
      <c r="G48" s="53"/>
      <c r="H48" s="53"/>
    </row>
  </sheetData>
  <mergeCells count="32">
    <mergeCell ref="A45:E45"/>
    <mergeCell ref="F45:H45"/>
    <mergeCell ref="A48:E48"/>
    <mergeCell ref="F48:H48"/>
    <mergeCell ref="H12:H13"/>
    <mergeCell ref="B12:B13"/>
    <mergeCell ref="A12:A13"/>
    <mergeCell ref="C12:C13"/>
    <mergeCell ref="D12:D13"/>
    <mergeCell ref="E12:E13"/>
    <mergeCell ref="F12:F13"/>
    <mergeCell ref="G12:G13"/>
    <mergeCell ref="A41:K41"/>
    <mergeCell ref="D43:E43"/>
    <mergeCell ref="F43:H43"/>
    <mergeCell ref="D44:E44"/>
    <mergeCell ref="F44:H44"/>
    <mergeCell ref="A43:A44"/>
    <mergeCell ref="A1:K1"/>
    <mergeCell ref="A2:K2"/>
    <mergeCell ref="B3:K3"/>
    <mergeCell ref="B4:K4"/>
    <mergeCell ref="A39:D39"/>
    <mergeCell ref="I12:I13"/>
    <mergeCell ref="K12:K13"/>
    <mergeCell ref="A11:F11"/>
    <mergeCell ref="A5:A9"/>
    <mergeCell ref="B5:K5"/>
    <mergeCell ref="B7:K7"/>
    <mergeCell ref="B6:K6"/>
    <mergeCell ref="B8:K8"/>
    <mergeCell ref="B9:K9"/>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c903371-00bd-48e2-b1e1-ff8873a6a67a">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TaxCatchAll xmlns="642af649-736f-452b-8542-016bd20ab88c"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02B922A5FE63B4EAA43A22F78FEE739" ma:contentTypeVersion="22" ma:contentTypeDescription="Create a new document." ma:contentTypeScope="" ma:versionID="0f5d9d038b7b3f7d32d4040fc60630e5">
  <xsd:schema xmlns:xsd="http://www.w3.org/2001/XMLSchema" xmlns:xs="http://www.w3.org/2001/XMLSchema" xmlns:p="http://schemas.microsoft.com/office/2006/metadata/properties" xmlns:ns1="http://schemas.microsoft.com/sharepoint/v3" xmlns:ns2="ac903371-00bd-48e2-b1e1-ff8873a6a67a" xmlns:ns3="642af649-736f-452b-8542-016bd20ab88c" targetNamespace="http://schemas.microsoft.com/office/2006/metadata/properties" ma:root="true" ma:fieldsID="ee856c8f8c72430f15bfbf9404b902c8" ns1:_="" ns2:_="" ns3:_="">
    <xsd:import namespace="http://schemas.microsoft.com/sharepoint/v3"/>
    <xsd:import namespace="ac903371-00bd-48e2-b1e1-ff8873a6a67a"/>
    <xsd:import namespace="642af649-736f-452b-8542-016bd20ab88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3:SharedWithUsers" minOccurs="0"/>
                <xsd:element ref="ns3:SharedWithDetails" minOccurs="0"/>
                <xsd:element ref="ns2:MediaLengthInSeconds" minOccurs="0"/>
                <xsd:element ref="ns3:TaxCatchAll" minOccurs="0"/>
                <xsd:element ref="ns2:lcf76f155ced4ddcb4097134ff3c332f" minOccurs="0"/>
                <xsd:element ref="ns1:_ip_UnifiedCompliancePolicyProperties" minOccurs="0"/>
                <xsd:element ref="ns1:_ip_UnifiedCompliancePolicyUIAc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c903371-00bd-48e2-b1e1-ff8873a6a6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712559f9-f71b-4af0-bfaa-ab2f6ccdd4a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42af649-736f-452b-8542-016bd20ab88c"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8aeb1e2d-cf0e-4fa2-8fb2-b6150cd8ed80}" ma:internalName="TaxCatchAll" ma:showField="CatchAllData" ma:web="642af649-736f-452b-8542-016bd20ab88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9A64F67-6768-44F4-840C-5365BE1A7DBD}">
  <ds:schemaRefs>
    <ds:schemaRef ds:uri="http://schemas.microsoft.com/office/2006/metadata/properties"/>
    <ds:schemaRef ds:uri="http://schemas.microsoft.com/office/infopath/2007/PartnerControls"/>
    <ds:schemaRef ds:uri="ac903371-00bd-48e2-b1e1-ff8873a6a67a"/>
    <ds:schemaRef ds:uri="http://schemas.microsoft.com/sharepoint/v3"/>
    <ds:schemaRef ds:uri="642af649-736f-452b-8542-016bd20ab88c"/>
  </ds:schemaRefs>
</ds:datastoreItem>
</file>

<file path=customXml/itemProps2.xml><?xml version="1.0" encoding="utf-8"?>
<ds:datastoreItem xmlns:ds="http://schemas.openxmlformats.org/officeDocument/2006/customXml" ds:itemID="{90F08AF2-92E5-4BFB-8162-47588B5CD9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c903371-00bd-48e2-b1e1-ff8873a6a67a"/>
    <ds:schemaRef ds:uri="642af649-736f-452b-8542-016bd20ab88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A108A46-6B79-489B-94D6-BDBD4CA55715}">
  <ds:schemaRefs>
    <ds:schemaRef ds:uri="http://schemas.microsoft.com/sharepoint/v3/contenttype/forms"/>
  </ds:schemaRefs>
</ds:datastoreItem>
</file>

<file path=docMetadata/LabelInfo.xml><?xml version="1.0" encoding="utf-8"?>
<clbl:labelList xmlns:clbl="http://schemas.microsoft.com/office/2020/mipLabelMetadata">
  <clbl:label id="{919083a6-dcdc-4391-b682-0d3990b0a59c}" enabled="0" method="" siteId="{919083a6-dcdc-4391-b682-0d3990b0a59c}"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Pricing Document</vt:lpstr>
    </vt:vector>
  </TitlesOfParts>
  <Manager/>
  <Company>LMETB</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Rachel Dunphy</dc:creator>
  <cp:keywords/>
  <dc:description/>
  <cp:lastModifiedBy>Lisa Harte</cp:lastModifiedBy>
  <cp:revision/>
  <dcterms:created xsi:type="dcterms:W3CDTF">2022-02-24T09:38:05Z</dcterms:created>
  <dcterms:modified xsi:type="dcterms:W3CDTF">2026-07-17T09:31:51Z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0x010100702B922A5FE63B4EAA43A22F78FEE739</vt:lpwstr>
  </property>
  <property fmtid="{D5CDD505-2E9C-101B-9397-08002B2CF9AE}" pid="3" name="MediaServiceImageTags">
    <vt:lpwstr/>
  </property>
</Properties>
</file>